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<sst xmlns="http://schemas.openxmlformats.org/spreadsheetml/2006/main" count="314" uniqueCount="187">
  <si>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</si>
  <si>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</si>
  <si>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</si>
  <si>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</si>
  <si>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</si>
  <si>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</si>
  <si>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</si>
  <si>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</si>
  <si>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</si>
  <si>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</si>
  <si>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</si>
  <si>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</si>
  <si>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</si>
  <si>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</si>
  <si>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</si>
  <si>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</si>
  <si>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</si>
  <si>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</si>
  <si>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</si>
  <si>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</si>
  <si>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</si>
  <si>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</si>
  <si>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</si>
  <si>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</si>
  <si>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</si>
  <si>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</si>
  <si>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</si>
  <si>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</si>
  <si>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</si>
  <si>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</si>
  <si>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</si>
  <si>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</si>
  <si>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</si>
  <si>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</si>
  <si>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</si>
  <si>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</si>
  <si>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</si>
  <si>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</si>
  <si>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</si>
  <si>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</si>
  <si>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</si>
  <si>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</si>
  <si>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</si>
  <si>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</si>
  <si>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</si>
  <si>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</si>
  <si>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</si>
  <si>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</si>
  <si>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</si>
  <si>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</si>
  <si>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</si>
  <si>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</si>
  <si>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</si>
  <si>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</si>
  <si>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</si>
  <si>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</si>
  <si>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</si>
  <si>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</si>
  <si>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</si>
  <si>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</si>
  <si>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</si>
  <si>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</si>
  <si>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</si>
  <si>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</si>
  <si>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</si>
  <si>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</si>
  <si>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</si>
  <si>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</si>
  <si>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</si>
  <si>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</si>
  <si>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</si>
  <si>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</si>
  <si>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</si>
  <si>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</si>
  <si>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</si>
  <si>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</si>
  <si>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</si>
  <si>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</si>
  <si>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</si>
  <si>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</si>
  <si>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</si>
  <si>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</si>
  <si>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</si>
  <si>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</si>
  <si>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</si>
  <si>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</si>
  <si>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</si>
  <si>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</si>
  <si>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</si>
  <si>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</si>
  <si>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</si>
  <si>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</si>
  <si>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</si>
  <si>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</si>
  <si>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</si>
  <si>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</si>
  <si>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</si>
  <si>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</si>
  <si>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</si>
  <si>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</si>
  <si>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</si>
  <si>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</si>
  <si>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</si>
  <si>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</si>
  <si>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</si>
  <si>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</si>
  <si>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</si>
  <si>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</si>
  <si>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</si>
  <si>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</si>
  <si>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</si>
  <si>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</si>
  <si>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</si>
  <si>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</si>
  <si>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</si>
  <si>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</si>
  <si>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</si>
  <si>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</si>
  <si>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</si>
  <si>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</si>
  <si>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</si>
  <si>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</si>
  <si>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</si>
  <si>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</si>
  <si>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</si>
  <si>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</si>
  <si>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</si>
  <si>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</si>
  <si>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</si>
  <si>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</si>
  <si>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</si>
  <si>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</si>
  <si>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</si>
  <si>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</si>
  <si>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</si>
  <si>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</si>
  <si>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</si>
  <si>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</si>
  <si>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</si>
  <si>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</si>
  <si>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</si>
  <si>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</si>
  <si>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</si>
  <si>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</si>
  <si>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</si>
  <si>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</si>
  <si>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</si>
  <si>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</si>
  <si>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</si>
  <si>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</si>
  <si>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</si>
  <si>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</si>
  <si>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</si>
  <si>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</si>
  <si>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</si>
  <si>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</si>
  <si>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</si>
  <si>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</si>
  <si>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</si>
  <si>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</si>
  <si>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</si>
  <si>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</si>
  <si>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</si>
  <si>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</si>
  <si>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</si>
  <si>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</si>
  <si>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</si>
  <si>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</si>
  <si>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</si>
  <si>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</si>
  <si>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</si>
  <si>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</si>
  <si>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</si>
  <si>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</si>
  <si>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</si>
  <si>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</si>
  <si>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</si>
  <si>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</si>
  <si>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</si>
  <si>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</si>
  <si>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</si>
  <si>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</si>
  <si>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P_Км_25_ЛК15_017252</t>
  </si>
  <si>
    <t>Электроснабжение ЭПУ потребителей в соответствии с договором на ТП № 1-39-25-0213 г. Крымск</t>
  </si>
  <si>
    <t>СИП2А 70мм2</t>
  </si>
  <si>
    <t>0,1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</si>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</sst>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B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98.802000000000007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102.366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62.766000000000005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51.678000000000004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335.41200000000003</v>
      </c>
      <c r="V24" s="19" t="s">
        <v>7</v>
      </c>
    </row>
    <row r="25" spans="1:22" ht="18.75" hidden="1" x14ac:dyDescent="0.25">
      <c r="B25" s="145" t="s">
        <v>73</v>
      </c>
      <c r="C25" s="145"/>
      <c r="D25" s="145"/>
      <c r="E25" s="145"/>
      <c r="F25" s="145"/>
      <c r="G25" s="145"/>
      <c r="H25" s="145"/>
      <c r="I25" s="14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38" t="s">
        <v>39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idden="1" x14ac:dyDescent="0.25">
      <c r="B33" s="140" t="s">
        <v>115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s="50" customFormat="1" ht="21" hidden="1" customHeight="1" x14ac:dyDescent="0.25">
      <c r="B34" s="138" t="s">
        <v>139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38" t="s">
        <v>65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66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67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68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69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52"/>
      <c r="C42" s="138" t="s">
        <v>71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</row>
    <row r="43" spans="2:21" s="50" customFormat="1" hidden="1" x14ac:dyDescent="0.25">
      <c r="B43" s="140" t="s">
        <v>44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</row>
    <row r="44" spans="2:21" s="50" customFormat="1" ht="36" hidden="1" customHeight="1" x14ac:dyDescent="0.25">
      <c r="B44" s="138" t="s">
        <v>40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41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138" t="s">
        <v>117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78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79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80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81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82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83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88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84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85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86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57"/>
      <c r="C59" s="138" t="s">
        <v>87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0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0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53" customFormat="1" ht="35.25" hidden="1" customHeight="1" x14ac:dyDescent="0.25">
      <c r="B66" s="138" t="s">
        <v>122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ht="34.5" hidden="1" customHeight="1" x14ac:dyDescent="0.25">
      <c r="B67" s="138" t="s">
        <v>123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B63:U63"/>
    <mergeCell ref="B64:U64"/>
    <mergeCell ref="B65:U65"/>
    <mergeCell ref="B66:U66"/>
    <mergeCell ref="C59:U59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tr">
        <f>'20.1'!B12</f>
        <v>Год раскрытия информации: 2026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1-39-25-0213 г. Крымск</v>
      </c>
      <c r="D15" s="112" t="str">
        <f>'20.1'!D19</f>
        <v>P_Км_25_ЛК15_017252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5d958APzhoID8VGIjDLgUWTVJ15gv6XWb4CxTiopD9TZoE9I5h20lB04Quj0SD1bbbjKgTIYR3DrlA0s2g1iPw==" saltValue="kwGx1y6+dTE7NQshaG/3Q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8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8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90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1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1" customFormat="1" ht="18.75" x14ac:dyDescent="0.3">
      <c r="B9" s="164" t="str">
        <f>'20.1'!B12</f>
        <v>Год раскрытия информации: 2026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9"/>
      <c r="C13" s="159"/>
      <c r="D13" s="159"/>
      <c r="E13" s="159"/>
      <c r="F13" s="159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1-39-25-0213 г. Крымск</v>
      </c>
      <c r="D15" s="108" t="str">
        <f>'20.1'!D19</f>
        <v>P_Км_25_ЛК15_017252</v>
      </c>
      <c r="E15" s="109">
        <v>2025</v>
      </c>
      <c r="F15" s="109">
        <v>2025</v>
      </c>
      <c r="G15" s="102">
        <f>'20.1'!U24</f>
        <v>335.41200000000003</v>
      </c>
      <c r="H15" s="102">
        <f>G15*1.2</f>
        <v>402.49440000000004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509.98942702871807</v>
      </c>
      <c r="J15" s="103">
        <f>'20.2'!M20/1000</f>
        <v>0</v>
      </c>
      <c r="K15" s="103">
        <f>I15+J15</f>
        <v>509.98942702871807</v>
      </c>
      <c r="L15" s="102"/>
      <c r="M15" s="105">
        <f>K15-L15</f>
        <v>509.98942702871807</v>
      </c>
      <c r="N15" s="102"/>
      <c r="O15" s="104">
        <f>H15-N15</f>
        <v>402.49440000000004</v>
      </c>
      <c r="P15" s="103">
        <f>SUM(Q15:W15)</f>
        <v>0.18504168220000006</v>
      </c>
      <c r="Q15" s="110"/>
      <c r="R15" s="110"/>
      <c r="S15" s="110">
        <v>5.0896400000000003E-3</v>
      </c>
      <c r="T15" s="110">
        <v>0.17995204220000005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Bp8NEvjK0P768672rffXGRtL+vIQLBuNDsF7zLGTZ68pC6J/vMkdF66MwBaskT3hpElOoTSTrC2hsAIIn+/81Q==" saltValue="7chkotmP9TRLQgE4qkrKh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ukXeDd4a+kMIGYiNttwpHvH1Iaw2rYv+8dvPaiOrf4AnKxqllP+JCXb7OnVZ7Ktb7G6vJNILOAOTzasGtR8Ew==" saltValue="fKLolnMfIc/uHSGE7X5JW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2026-05-14T04:52:50Z</dcterms:modified>
</cp:coreProperties>
</file>